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18" i="20"/>
  <c r="J26"/>
  <c r="J19" i="19"/>
  <c r="J27" i="17" l="1"/>
  <c r="C36"/>
  <c r="C36" i="20"/>
  <c r="C35"/>
  <c r="D35" s="1"/>
  <c r="G35" s="1"/>
  <c r="C34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9"/>
  <c r="G19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 s="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<sst xmlns="http://schemas.openxmlformats.org/spreadsheetml/2006/main" count="104" uniqueCount="53">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</sst>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0.55059844585131068</c:v>
                </c:pt>
                <c:pt idx="2">
                  <c:v>1.044681923218604</c:v>
                </c:pt>
                <c:pt idx="3">
                  <c:v>1.4992387223965138</c:v>
                </c:pt>
                <c:pt idx="4">
                  <c:v>1.7265171219854689</c:v>
                </c:pt>
                <c:pt idx="5">
                  <c:v>1.6869904437960854</c:v>
                </c:pt>
                <c:pt idx="6">
                  <c:v>1.0940902709553335</c:v>
                </c:pt>
                <c:pt idx="7">
                  <c:v>0.99527357548187478</c:v>
                </c:pt>
                <c:pt idx="8">
                  <c:v>0.89645688000841606</c:v>
                </c:pt>
                <c:pt idx="9">
                  <c:v>0.81740352362964908</c:v>
                </c:pt>
                <c:pt idx="10">
                  <c:v>0.73835016725088221</c:v>
                </c:pt>
                <c:pt idx="11">
                  <c:v>0.68894181951415279</c:v>
                </c:pt>
                <c:pt idx="12">
                  <c:v>0.64941514132476941</c:v>
                </c:pt>
                <c:pt idx="13">
                  <c:v>0.62965180223007766</c:v>
                </c:pt>
                <c:pt idx="14">
                  <c:v>0.61977013268273184</c:v>
                </c:pt>
                <c:pt idx="15">
                  <c:v>0.60988846313538581</c:v>
                </c:pt>
                <c:pt idx="16">
                  <c:v>0.6000067935880401</c:v>
                </c:pt>
                <c:pt idx="17">
                  <c:v>0.59012512404069417</c:v>
                </c:pt>
              </c:numCache>
            </c:numRef>
          </c:yVal>
          <c:smooth val="1"/>
        </c:ser>
        <c:axId val="71260800"/>
        <c:axId val="71284224"/>
      </c:scatterChart>
      <c:valAx>
        <c:axId val="712608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84224"/>
        <c:crosses val="autoZero"/>
        <c:crossBetween val="midCat"/>
        <c:majorUnit val="1"/>
      </c:valAx>
      <c:valAx>
        <c:axId val="71284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60800"/>
        <c:crossesAt val="0"/>
        <c:crossBetween val="midCat"/>
        <c:majorUnit val="0.1"/>
        <c:minorUnit val="2.534697647241954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0.53083510675661905</c:v>
                </c:pt>
                <c:pt idx="2">
                  <c:v>0.95574689729249118</c:v>
                </c:pt>
                <c:pt idx="3">
                  <c:v>1.3806586878283635</c:v>
                </c:pt>
                <c:pt idx="4">
                  <c:v>1.5881737483226268</c:v>
                </c:pt>
                <c:pt idx="5">
                  <c:v>1.8352154870062733</c:v>
                </c:pt>
                <c:pt idx="6">
                  <c:v>1.489357052849168</c:v>
                </c:pt>
                <c:pt idx="7">
                  <c:v>1.410303696470401</c:v>
                </c:pt>
                <c:pt idx="8">
                  <c:v>1.34113200963898</c:v>
                </c:pt>
                <c:pt idx="9">
                  <c:v>1.2917236619022507</c:v>
                </c:pt>
                <c:pt idx="10">
                  <c:v>1.2423153141655214</c:v>
                </c:pt>
                <c:pt idx="11">
                  <c:v>1.2027886359761379</c:v>
                </c:pt>
                <c:pt idx="12">
                  <c:v>1.1731436273341005</c:v>
                </c:pt>
                <c:pt idx="13">
                  <c:v>1.1434986186920624</c:v>
                </c:pt>
                <c:pt idx="14">
                  <c:v>1.1533802882394086</c:v>
                </c:pt>
                <c:pt idx="15">
                  <c:v>1.1039719405026793</c:v>
                </c:pt>
                <c:pt idx="16">
                  <c:v>1.0842086014079872</c:v>
                </c:pt>
                <c:pt idx="17">
                  <c:v>1.0743269318606414</c:v>
                </c:pt>
              </c:numCache>
            </c:numRef>
          </c:yVal>
          <c:smooth val="1"/>
        </c:ser>
        <c:axId val="71223168"/>
        <c:axId val="73023872"/>
      </c:scatterChart>
      <c:valAx>
        <c:axId val="712231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023872"/>
        <c:crosses val="autoZero"/>
        <c:crossBetween val="midCat"/>
        <c:majorUnit val="1"/>
        <c:minorUnit val="1"/>
      </c:valAx>
      <c:valAx>
        <c:axId val="730238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231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0.65929681087211522</c:v>
                </c:pt>
                <c:pt idx="2">
                  <c:v>0.91622021910310769</c:v>
                </c:pt>
                <c:pt idx="3">
                  <c:v>1.34113200963898</c:v>
                </c:pt>
                <c:pt idx="4">
                  <c:v>1.6869904437960854</c:v>
                </c:pt>
                <c:pt idx="5">
                  <c:v>2.0822572256899199</c:v>
                </c:pt>
                <c:pt idx="6">
                  <c:v>2.1909555907107245</c:v>
                </c:pt>
                <c:pt idx="7">
                  <c:v>2.2798906166368376</c:v>
                </c:pt>
                <c:pt idx="8">
                  <c:v>2.3688256425629501</c:v>
                </c:pt>
                <c:pt idx="9">
                  <c:v>2.4577606684890627</c:v>
                </c:pt>
                <c:pt idx="10">
                  <c:v>2.3787073121102962</c:v>
                </c:pt>
                <c:pt idx="11">
                  <c:v>2.2304822689001078</c:v>
                </c:pt>
                <c:pt idx="12">
                  <c:v>2.102020564784612</c:v>
                </c:pt>
                <c:pt idx="13">
                  <c:v>2.0328488779531906</c:v>
                </c:pt>
                <c:pt idx="14">
                  <c:v>1.9834405302164613</c:v>
                </c:pt>
                <c:pt idx="15" formatCode="0.0000">
                  <c:v>1.9340321824797317</c:v>
                </c:pt>
                <c:pt idx="16" formatCode="0.0000">
                  <c:v>1.8846238347430027</c:v>
                </c:pt>
                <c:pt idx="17" formatCode="0.0000">
                  <c:v>1.864860495648311</c:v>
                </c:pt>
              </c:numCache>
            </c:numRef>
          </c:yVal>
          <c:smooth val="1"/>
        </c:ser>
        <c:axId val="73142272"/>
        <c:axId val="73144576"/>
      </c:scatterChart>
      <c:valAx>
        <c:axId val="731422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4576"/>
        <c:crosses val="autoZero"/>
        <c:crossBetween val="midCat"/>
        <c:majorUnit val="1"/>
        <c:minorUnit val="1"/>
      </c:valAx>
      <c:valAx>
        <c:axId val="731445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22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6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1.4153</c:v>
                </c:pt>
                <c:pt idx="1">
                  <c:v>1.7265171219854689</c:v>
                </c:pt>
                <c:pt idx="2">
                  <c:v>1.8352154870062733</c:v>
                </c:pt>
                <c:pt idx="3">
                  <c:v>2.4577606684890627</c:v>
                </c:pt>
              </c:numCache>
            </c:numRef>
          </c:yVal>
        </c:ser>
        <c:axId val="71944448"/>
        <c:axId val="71954816"/>
      </c:scatterChart>
      <c:valAx>
        <c:axId val="719444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54816"/>
        <c:crosses val="autoZero"/>
        <c:crossBetween val="midCat"/>
      </c:valAx>
      <c:valAx>
        <c:axId val="7195481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444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4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1.7265171219854689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62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21.12</v>
      </c>
    </row>
    <row r="17" spans="1:18">
      <c r="A17" s="29">
        <v>0.5</v>
      </c>
      <c r="B17" s="32">
        <v>45</v>
      </c>
      <c r="C17" s="33">
        <f>(0.00299639*B17+0.03211882)/9.81*1000</f>
        <v>17.018997961264013</v>
      </c>
      <c r="D17" s="33">
        <f t="shared" si="0"/>
        <v>0.55059844585131068</v>
      </c>
      <c r="E17" s="29">
        <v>0.5</v>
      </c>
      <c r="F17" s="35">
        <v>40</v>
      </c>
      <c r="G17" s="34">
        <f t="shared" si="1"/>
        <v>1.1011968917026214</v>
      </c>
      <c r="I17" s="23" t="s">
        <v>11</v>
      </c>
      <c r="J17" s="23">
        <v>67.27</v>
      </c>
    </row>
    <row r="18" spans="1:18">
      <c r="A18" s="29">
        <f t="shared" ref="A18:A41" si="2">A17+0.5</f>
        <v>1</v>
      </c>
      <c r="B18" s="32">
        <v>95</v>
      </c>
      <c r="C18" s="33">
        <f t="shared" ref="C18:C36" si="3">(0.00299639*B18+0.03211882)/9.81*1000</f>
        <v>32.291118246687049</v>
      </c>
      <c r="D18" s="33">
        <f t="shared" si="0"/>
        <v>1.044681923218604</v>
      </c>
      <c r="E18" s="29">
        <f t="shared" ref="E18:E25" si="4">E17+0.5</f>
        <v>1</v>
      </c>
      <c r="F18" s="35">
        <v>62</v>
      </c>
      <c r="G18" s="34">
        <f t="shared" si="1"/>
        <v>2.089363846437208</v>
      </c>
      <c r="I18" s="23" t="s">
        <v>12</v>
      </c>
      <c r="J18" s="37">
        <v>61.92</v>
      </c>
    </row>
    <row r="19" spans="1:18">
      <c r="A19" s="29">
        <f t="shared" si="2"/>
        <v>1.5</v>
      </c>
      <c r="B19" s="32">
        <v>141</v>
      </c>
      <c r="C19" s="33">
        <f t="shared" si="3"/>
        <v>46.341468909276244</v>
      </c>
      <c r="D19" s="33">
        <f t="shared" si="0"/>
        <v>1.4992387223965138</v>
      </c>
      <c r="E19" s="29">
        <f t="shared" si="4"/>
        <v>1.5</v>
      </c>
      <c r="F19" s="35">
        <v>100</v>
      </c>
      <c r="G19" s="34">
        <f t="shared" si="1"/>
        <v>2.9984774447930276</v>
      </c>
      <c r="I19" s="23" t="s">
        <v>13</v>
      </c>
      <c r="J19" s="38">
        <f>J17-J18</f>
        <v>5.3499999999999943</v>
      </c>
    </row>
    <row r="20" spans="1:18">
      <c r="A20" s="29">
        <f t="shared" si="2"/>
        <v>2</v>
      </c>
      <c r="B20" s="32">
        <v>164</v>
      </c>
      <c r="C20" s="33">
        <f t="shared" si="3"/>
        <v>53.366644240570842</v>
      </c>
      <c r="D20" s="33">
        <f t="shared" si="0"/>
        <v>1.7265171219854689</v>
      </c>
      <c r="E20" s="29">
        <f t="shared" si="4"/>
        <v>2</v>
      </c>
      <c r="F20" s="35">
        <v>150</v>
      </c>
      <c r="G20" s="34">
        <f t="shared" si="1"/>
        <v>3.4530342439709378</v>
      </c>
      <c r="I20" s="39" t="s">
        <v>14</v>
      </c>
      <c r="J20" s="40">
        <f>J18-J16</f>
        <v>40.799999999999997</v>
      </c>
    </row>
    <row r="21" spans="1:18">
      <c r="A21" s="29">
        <f t="shared" si="2"/>
        <v>2.5</v>
      </c>
      <c r="B21" s="32">
        <v>160</v>
      </c>
      <c r="C21" s="33">
        <f t="shared" si="3"/>
        <v>52.144874617737003</v>
      </c>
      <c r="D21" s="33">
        <f t="shared" si="0"/>
        <v>1.6869904437960854</v>
      </c>
      <c r="E21" s="29">
        <f t="shared" si="4"/>
        <v>2.5</v>
      </c>
      <c r="F21" s="35">
        <v>240</v>
      </c>
      <c r="G21" s="34">
        <f t="shared" si="1"/>
        <v>3.3739808875921709</v>
      </c>
      <c r="I21" s="39" t="s">
        <v>15</v>
      </c>
      <c r="J21" s="38">
        <f>(J19/J20)*100</f>
        <v>13.112745098039202</v>
      </c>
    </row>
    <row r="22" spans="1:18">
      <c r="A22" s="29">
        <f t="shared" si="2"/>
        <v>3</v>
      </c>
      <c r="B22" s="32">
        <v>100</v>
      </c>
      <c r="C22" s="33">
        <f t="shared" si="3"/>
        <v>33.818330275229357</v>
      </c>
      <c r="D22" s="33">
        <f t="shared" si="0"/>
        <v>1.0940902709553335</v>
      </c>
      <c r="E22" s="29">
        <f t="shared" si="4"/>
        <v>3</v>
      </c>
      <c r="F22" s="35">
        <v>390</v>
      </c>
      <c r="G22" s="34">
        <f t="shared" si="1"/>
        <v>2.188180541910667</v>
      </c>
      <c r="K22" s="18"/>
      <c r="L22" s="18"/>
    </row>
    <row r="23" spans="1:18">
      <c r="A23" s="29">
        <f t="shared" si="2"/>
        <v>3.5</v>
      </c>
      <c r="B23" s="32">
        <v>90</v>
      </c>
      <c r="C23" s="33">
        <f t="shared" si="3"/>
        <v>30.763906218144751</v>
      </c>
      <c r="D23" s="33">
        <f t="shared" si="0"/>
        <v>0.99527357548187478</v>
      </c>
      <c r="E23" s="29">
        <f t="shared" si="4"/>
        <v>3.5</v>
      </c>
      <c r="F23" s="35">
        <v>482</v>
      </c>
      <c r="G23" s="34">
        <f t="shared" si="1"/>
        <v>1.9905471509637496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80</v>
      </c>
      <c r="C24" s="33">
        <f t="shared" si="3"/>
        <v>27.709482161060141</v>
      </c>
      <c r="D24" s="33">
        <f t="shared" si="0"/>
        <v>0.89645688000841606</v>
      </c>
      <c r="E24" s="29">
        <f t="shared" si="4"/>
        <v>4</v>
      </c>
      <c r="F24" s="35">
        <v>580</v>
      </c>
      <c r="G24" s="34">
        <f t="shared" si="1"/>
        <v>1.7929137600168321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72</v>
      </c>
      <c r="C25" s="33">
        <f t="shared" si="3"/>
        <v>25.265942915392454</v>
      </c>
      <c r="D25" s="33">
        <f t="shared" si="0"/>
        <v>0.81740352362964908</v>
      </c>
      <c r="E25" s="29">
        <f t="shared" si="4"/>
        <v>4.5</v>
      </c>
      <c r="F25" s="35">
        <v>676</v>
      </c>
      <c r="G25" s="34">
        <f t="shared" si="1"/>
        <v>1.6348070472592982</v>
      </c>
      <c r="H25" s="2"/>
      <c r="I25" s="39" t="s">
        <v>18</v>
      </c>
      <c r="J25" s="41">
        <v>265.12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64</v>
      </c>
      <c r="C26" s="33">
        <f t="shared" si="3"/>
        <v>22.822403669724768</v>
      </c>
      <c r="D26" s="33">
        <f t="shared" si="0"/>
        <v>0.73835016725088221</v>
      </c>
      <c r="E26" s="29">
        <f t="shared" ref="E26:E32" si="5">E25+0.5</f>
        <v>5</v>
      </c>
      <c r="F26" s="35">
        <v>770</v>
      </c>
      <c r="G26" s="34">
        <f t="shared" si="1"/>
        <v>1.4767003345017644</v>
      </c>
      <c r="I26" s="39" t="s">
        <v>19</v>
      </c>
      <c r="J26" s="41">
        <v>138.06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59</v>
      </c>
      <c r="C27" s="33">
        <f t="shared" si="3"/>
        <v>21.295191641182463</v>
      </c>
      <c r="D27" s="33">
        <f t="shared" si="0"/>
        <v>0.68894181951415279</v>
      </c>
      <c r="E27" s="29">
        <f t="shared" si="5"/>
        <v>5.5</v>
      </c>
      <c r="F27" s="35">
        <v>872</v>
      </c>
      <c r="G27" s="34">
        <f t="shared" si="1"/>
        <v>1.3778836390283056</v>
      </c>
      <c r="I27" s="39" t="s">
        <v>20</v>
      </c>
      <c r="J27" s="42">
        <f>J25-J26</f>
        <v>127.06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55</v>
      </c>
      <c r="C28" s="33">
        <f t="shared" si="3"/>
        <v>20.073422018348623</v>
      </c>
      <c r="D28" s="33">
        <f t="shared" si="0"/>
        <v>0.64941514132476941</v>
      </c>
      <c r="E28" s="29">
        <f t="shared" si="5"/>
        <v>6</v>
      </c>
      <c r="F28" s="35">
        <v>980</v>
      </c>
      <c r="G28" s="34">
        <f t="shared" si="1"/>
        <v>1.2988302826495388</v>
      </c>
      <c r="I28" s="39" t="s">
        <v>17</v>
      </c>
      <c r="J28" s="36">
        <v>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53</v>
      </c>
      <c r="C29" s="33">
        <f t="shared" si="3"/>
        <v>19.4625372069317</v>
      </c>
      <c r="D29" s="33">
        <f t="shared" si="0"/>
        <v>0.62965180223007766</v>
      </c>
      <c r="E29" s="29">
        <f t="shared" si="5"/>
        <v>6.5</v>
      </c>
      <c r="F29" s="35">
        <v>1086</v>
      </c>
      <c r="G29" s="34">
        <f t="shared" si="1"/>
        <v>1.2593036044601553</v>
      </c>
      <c r="I29" s="39" t="s">
        <v>36</v>
      </c>
      <c r="J29" s="43">
        <f>J28*B12</f>
        <v>61.82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52</v>
      </c>
      <c r="C30" s="33">
        <f t="shared" si="3"/>
        <v>19.157094801223241</v>
      </c>
      <c r="D30" s="33">
        <f t="shared" si="0"/>
        <v>0.61977013268273184</v>
      </c>
      <c r="E30" s="29">
        <f t="shared" si="5"/>
        <v>7</v>
      </c>
      <c r="F30" s="35">
        <v>1192</v>
      </c>
      <c r="G30" s="34">
        <f t="shared" si="1"/>
        <v>1.2395402653654637</v>
      </c>
      <c r="I30" s="39" t="s">
        <v>21</v>
      </c>
      <c r="J30" s="43">
        <f>J21</f>
        <v>13.112745098039202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51</v>
      </c>
      <c r="C31" s="33">
        <f t="shared" si="3"/>
        <v>18.851652395514776</v>
      </c>
      <c r="D31" s="33">
        <f t="shared" si="0"/>
        <v>0.60988846313538581</v>
      </c>
      <c r="E31" s="29">
        <f t="shared" si="5"/>
        <v>7.5</v>
      </c>
      <c r="F31" s="35">
        <v>1294</v>
      </c>
      <c r="G31" s="34">
        <f t="shared" si="1"/>
        <v>1.2197769262707716</v>
      </c>
      <c r="I31" s="44" t="s">
        <v>37</v>
      </c>
      <c r="J31" s="43">
        <f>J27/J29</f>
        <v>2.0553219022969911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50</v>
      </c>
      <c r="C32" s="33">
        <f t="shared" si="3"/>
        <v>18.546209989806318</v>
      </c>
      <c r="D32" s="33">
        <f t="shared" si="0"/>
        <v>0.6000067935880401</v>
      </c>
      <c r="E32" s="29">
        <f t="shared" si="5"/>
        <v>8</v>
      </c>
      <c r="F32" s="35">
        <v>1386</v>
      </c>
      <c r="G32" s="34">
        <f t="shared" si="1"/>
        <v>1.2000135871760802</v>
      </c>
      <c r="I32" s="44" t="s">
        <v>38</v>
      </c>
      <c r="J32" s="43">
        <f>J31/(1+J30/100)</f>
        <v>1.817055982962454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49</v>
      </c>
      <c r="C33" s="33">
        <f t="shared" si="3"/>
        <v>18.240767584097856</v>
      </c>
      <c r="D33" s="33">
        <f t="shared" si="0"/>
        <v>0.59012512404069417</v>
      </c>
      <c r="E33" s="29">
        <f>E32+0.5</f>
        <v>8.5</v>
      </c>
      <c r="F33" s="35">
        <v>1480</v>
      </c>
      <c r="G33" s="34">
        <f t="shared" si="1"/>
        <v>1.1802502480813883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B22" sqref="B22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1.8352154870062733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194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6.38</v>
      </c>
      <c r="L16" s="31"/>
      <c r="M16" s="54"/>
      <c r="N16" s="56"/>
    </row>
    <row r="17" spans="1:20">
      <c r="A17" s="29">
        <f>A16+0.5</f>
        <v>0.5</v>
      </c>
      <c r="B17" s="32">
        <v>43</v>
      </c>
      <c r="C17" s="33">
        <f>(0.00299639*B17+0.03211882)/9.81*1000</f>
        <v>16.408113149847093</v>
      </c>
      <c r="D17" s="33">
        <f t="shared" si="0"/>
        <v>0.53083510675661905</v>
      </c>
      <c r="E17" s="29">
        <v>0.5</v>
      </c>
      <c r="F17" s="35">
        <v>-24</v>
      </c>
      <c r="G17" s="34">
        <f t="shared" si="1"/>
        <v>0.53083510675661905</v>
      </c>
      <c r="I17" s="23" t="s">
        <v>11</v>
      </c>
      <c r="J17" s="37">
        <v>64.02</v>
      </c>
      <c r="L17" s="31"/>
      <c r="M17" s="54"/>
      <c r="N17" s="54"/>
    </row>
    <row r="18" spans="1:20">
      <c r="A18" s="29">
        <f t="shared" ref="A18:A42" si="2">A17+0.5</f>
        <v>1</v>
      </c>
      <c r="B18" s="32">
        <v>86</v>
      </c>
      <c r="C18" s="33">
        <f t="shared" ref="C18:C34" si="3">(0.00299639*B18+0.03211882)/9.81*1000</f>
        <v>29.542136595310904</v>
      </c>
      <c r="D18" s="33">
        <f t="shared" si="0"/>
        <v>0.95574689729249118</v>
      </c>
      <c r="E18" s="29">
        <f t="shared" ref="E18:E24" si="4">E17+0.5</f>
        <v>1</v>
      </c>
      <c r="F18" s="35">
        <v>-40</v>
      </c>
      <c r="G18" s="34">
        <f t="shared" si="1"/>
        <v>0.95574689729249118</v>
      </c>
      <c r="I18" s="23" t="s">
        <v>12</v>
      </c>
      <c r="J18" s="37">
        <v>57.39</v>
      </c>
      <c r="L18" s="31"/>
      <c r="M18" s="54"/>
      <c r="N18" s="56"/>
    </row>
    <row r="19" spans="1:20">
      <c r="A19" s="29">
        <f t="shared" si="2"/>
        <v>1.5</v>
      </c>
      <c r="B19" s="32">
        <v>129</v>
      </c>
      <c r="C19" s="33">
        <f t="shared" si="3"/>
        <v>42.676160040774718</v>
      </c>
      <c r="D19" s="33">
        <f t="shared" si="0"/>
        <v>1.3806586878283635</v>
      </c>
      <c r="E19" s="29">
        <f t="shared" si="4"/>
        <v>1.5</v>
      </c>
      <c r="F19" s="35">
        <v>-44</v>
      </c>
      <c r="G19" s="34">
        <f t="shared" si="1"/>
        <v>1.3806586878283635</v>
      </c>
      <c r="I19" s="23" t="s">
        <v>13</v>
      </c>
      <c r="J19" s="43">
        <f>J17-J18</f>
        <v>6.6299999999999955</v>
      </c>
      <c r="L19" s="31"/>
      <c r="M19" s="54"/>
      <c r="N19" s="57"/>
    </row>
    <row r="20" spans="1:20">
      <c r="A20" s="29">
        <f t="shared" si="2"/>
        <v>2</v>
      </c>
      <c r="B20" s="32">
        <v>150</v>
      </c>
      <c r="C20" s="33">
        <f t="shared" si="3"/>
        <v>49.090450560652393</v>
      </c>
      <c r="D20" s="33">
        <f t="shared" si="0"/>
        <v>1.5881737483226268</v>
      </c>
      <c r="E20" s="29">
        <f t="shared" si="4"/>
        <v>2</v>
      </c>
      <c r="F20" s="35">
        <v>-10</v>
      </c>
      <c r="G20" s="34">
        <f t="shared" si="1"/>
        <v>1.5881737483226268</v>
      </c>
      <c r="I20" s="39" t="s">
        <v>14</v>
      </c>
      <c r="J20" s="36">
        <f>J18-J16</f>
        <v>51.01</v>
      </c>
      <c r="L20" s="31"/>
      <c r="M20" s="58"/>
      <c r="N20" s="59"/>
    </row>
    <row r="21" spans="1:20">
      <c r="A21" s="29">
        <f t="shared" si="2"/>
        <v>2.5</v>
      </c>
      <c r="B21" s="32">
        <v>175</v>
      </c>
      <c r="C21" s="33">
        <f t="shared" si="3"/>
        <v>56.726510703363907</v>
      </c>
      <c r="D21" s="33">
        <f t="shared" si="0"/>
        <v>1.8352154870062733</v>
      </c>
      <c r="E21" s="29">
        <f t="shared" si="4"/>
        <v>2.5</v>
      </c>
      <c r="F21" s="35">
        <v>20</v>
      </c>
      <c r="G21" s="34">
        <f t="shared" si="1"/>
        <v>1.8352154870062733</v>
      </c>
      <c r="I21" s="39" t="s">
        <v>15</v>
      </c>
      <c r="J21" s="43">
        <f>(J19/J20)*100</f>
        <v>12.997451480101931</v>
      </c>
      <c r="L21" s="31"/>
      <c r="M21" s="58"/>
      <c r="N21" s="57"/>
    </row>
    <row r="22" spans="1:20">
      <c r="A22" s="29">
        <f t="shared" si="2"/>
        <v>3</v>
      </c>
      <c r="B22" s="32">
        <v>140</v>
      </c>
      <c r="C22" s="33">
        <f t="shared" si="3"/>
        <v>46.036026503567783</v>
      </c>
      <c r="D22" s="33">
        <f t="shared" si="0"/>
        <v>1.489357052849168</v>
      </c>
      <c r="E22" s="29">
        <f t="shared" si="4"/>
        <v>3</v>
      </c>
      <c r="F22" s="35">
        <v>50</v>
      </c>
      <c r="G22" s="34">
        <f t="shared" si="1"/>
        <v>1.489357052849168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132</v>
      </c>
      <c r="C23" s="33">
        <f t="shared" si="3"/>
        <v>43.592487257900096</v>
      </c>
      <c r="D23" s="33">
        <f t="shared" si="0"/>
        <v>1.410303696470401</v>
      </c>
      <c r="E23" s="29">
        <f t="shared" si="4"/>
        <v>3.5</v>
      </c>
      <c r="F23" s="35">
        <v>92</v>
      </c>
      <c r="G23" s="34">
        <f t="shared" si="1"/>
        <v>1.410303696470401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125</v>
      </c>
      <c r="C24" s="33">
        <f t="shared" si="3"/>
        <v>41.454390417940871</v>
      </c>
      <c r="D24" s="33">
        <f t="shared" si="0"/>
        <v>1.34113200963898</v>
      </c>
      <c r="E24" s="29">
        <f t="shared" si="4"/>
        <v>4</v>
      </c>
      <c r="F24" s="35">
        <v>134</v>
      </c>
      <c r="G24" s="34">
        <f t="shared" si="1"/>
        <v>1.34113200963898</v>
      </c>
      <c r="H24" s="2"/>
      <c r="I24" s="39" t="s">
        <v>18</v>
      </c>
      <c r="J24" s="41">
        <v>268.54000000000002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120</v>
      </c>
      <c r="C25" s="33">
        <f t="shared" si="3"/>
        <v>39.92717838939857</v>
      </c>
      <c r="D25" s="33">
        <f t="shared" si="0"/>
        <v>1.2917236619022507</v>
      </c>
      <c r="E25" s="29">
        <f t="shared" ref="E25:E42" si="5">E24+0.5</f>
        <v>4.5</v>
      </c>
      <c r="F25" s="35">
        <v>172</v>
      </c>
      <c r="G25" s="34">
        <f t="shared" si="1"/>
        <v>1.2917236619022507</v>
      </c>
      <c r="H25" s="2"/>
      <c r="I25" s="39" t="s">
        <v>19</v>
      </c>
      <c r="J25" s="41">
        <v>144.94</v>
      </c>
      <c r="O25" s="1"/>
      <c r="P25" s="1"/>
      <c r="Q25" s="1"/>
      <c r="R25" s="1"/>
    </row>
    <row r="26" spans="1:20">
      <c r="A26" s="29">
        <f t="shared" si="2"/>
        <v>5</v>
      </c>
      <c r="B26" s="32">
        <v>115</v>
      </c>
      <c r="C26" s="33">
        <f t="shared" si="3"/>
        <v>38.399966360856268</v>
      </c>
      <c r="D26" s="33">
        <f t="shared" si="0"/>
        <v>1.2423153141655214</v>
      </c>
      <c r="E26" s="29">
        <f t="shared" si="5"/>
        <v>5</v>
      </c>
      <c r="F26" s="35">
        <v>210</v>
      </c>
      <c r="G26" s="34">
        <f t="shared" si="1"/>
        <v>1.2423153141655214</v>
      </c>
      <c r="I26" s="39" t="s">
        <v>20</v>
      </c>
      <c r="J26" s="45">
        <f>J24-J25</f>
        <v>123.60000000000002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111</v>
      </c>
      <c r="C27" s="33">
        <f t="shared" si="3"/>
        <v>37.178196738022422</v>
      </c>
      <c r="D27" s="33">
        <f t="shared" si="0"/>
        <v>1.2027886359761379</v>
      </c>
      <c r="E27" s="29">
        <f t="shared" si="5"/>
        <v>5.5</v>
      </c>
      <c r="F27" s="35">
        <v>250</v>
      </c>
      <c r="G27" s="34">
        <f t="shared" si="1"/>
        <v>1.2027886359761379</v>
      </c>
      <c r="I27" s="39" t="s">
        <v>17</v>
      </c>
      <c r="J27" s="36">
        <v>1.9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108</v>
      </c>
      <c r="C28" s="33">
        <f t="shared" si="3"/>
        <v>36.261869520897044</v>
      </c>
      <c r="D28" s="33">
        <f t="shared" si="0"/>
        <v>1.1731436273341005</v>
      </c>
      <c r="E28" s="29">
        <f t="shared" si="5"/>
        <v>6</v>
      </c>
      <c r="F28" s="35">
        <v>290</v>
      </c>
      <c r="G28" s="34">
        <f t="shared" si="1"/>
        <v>1.1731436273341005</v>
      </c>
      <c r="I28" s="39" t="s">
        <v>36</v>
      </c>
      <c r="J28" s="43">
        <f>J27*B12</f>
        <v>58.728999999999999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105</v>
      </c>
      <c r="C29" s="33">
        <f t="shared" si="3"/>
        <v>35.345542303771651</v>
      </c>
      <c r="D29" s="33">
        <f t="shared" si="0"/>
        <v>1.1434986186920624</v>
      </c>
      <c r="E29" s="29">
        <f t="shared" si="5"/>
        <v>6.5</v>
      </c>
      <c r="F29" s="35">
        <v>320</v>
      </c>
      <c r="G29" s="34">
        <f t="shared" si="1"/>
        <v>1.1434986186920624</v>
      </c>
      <c r="I29" s="39" t="s">
        <v>21</v>
      </c>
      <c r="J29" s="43">
        <f>J21</f>
        <v>12.997451480101931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106</v>
      </c>
      <c r="C30" s="33">
        <f t="shared" si="3"/>
        <v>35.65098470948012</v>
      </c>
      <c r="D30" s="33">
        <f t="shared" si="0"/>
        <v>1.1533802882394086</v>
      </c>
      <c r="E30" s="29">
        <f t="shared" si="5"/>
        <v>7</v>
      </c>
      <c r="F30" s="35">
        <v>360</v>
      </c>
      <c r="G30" s="34">
        <f t="shared" si="1"/>
        <v>1.1533802882394086</v>
      </c>
      <c r="I30" s="44" t="s">
        <v>37</v>
      </c>
      <c r="J30" s="43">
        <f>J26/J28</f>
        <v>2.1045820633758452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101</v>
      </c>
      <c r="C31" s="33">
        <f t="shared" si="3"/>
        <v>34.123772680937819</v>
      </c>
      <c r="D31" s="33">
        <f t="shared" si="0"/>
        <v>1.1039719405026793</v>
      </c>
      <c r="E31" s="29">
        <f t="shared" si="5"/>
        <v>7.5</v>
      </c>
      <c r="F31" s="35">
        <v>402</v>
      </c>
      <c r="G31" s="34">
        <f t="shared" si="1"/>
        <v>1.1039719405026793</v>
      </c>
      <c r="I31" s="44" t="s">
        <v>38</v>
      </c>
      <c r="J31" s="43">
        <f>J30/(1+J29/100)</f>
        <v>1.8625040085496507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99</v>
      </c>
      <c r="C32" s="33">
        <f t="shared" si="3"/>
        <v>33.512887869520888</v>
      </c>
      <c r="D32" s="33">
        <f t="shared" si="0"/>
        <v>1.0842086014079872</v>
      </c>
      <c r="E32" s="29">
        <f t="shared" si="5"/>
        <v>8</v>
      </c>
      <c r="F32" s="35">
        <v>464</v>
      </c>
      <c r="G32" s="34">
        <f t="shared" si="1"/>
        <v>1.0842086014079872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98</v>
      </c>
      <c r="C33" s="33">
        <f t="shared" si="3"/>
        <v>33.207445463812427</v>
      </c>
      <c r="D33" s="33">
        <f t="shared" si="0"/>
        <v>1.0743269318606414</v>
      </c>
      <c r="E33" s="29">
        <f t="shared" si="5"/>
        <v>8.5</v>
      </c>
      <c r="F33" s="35">
        <v>524</v>
      </c>
      <c r="G33" s="34">
        <f t="shared" si="1"/>
        <v>1.0743269318606414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2.4577606684890627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177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6.75</v>
      </c>
      <c r="M15" s="54"/>
      <c r="N15" s="56"/>
    </row>
    <row r="16" spans="1:14">
      <c r="A16" s="29">
        <f>A15+0.5</f>
        <v>0.5</v>
      </c>
      <c r="B16" s="35">
        <v>56</v>
      </c>
      <c r="C16" s="33">
        <f>(0.00299639*B16+0.03211882)/9.81*1000</f>
        <v>20.378864424057081</v>
      </c>
      <c r="D16" s="33">
        <f t="shared" si="0"/>
        <v>0.65929681087211522</v>
      </c>
      <c r="E16" s="29">
        <v>0.5</v>
      </c>
      <c r="F16" s="35">
        <v>-38</v>
      </c>
      <c r="G16" s="34">
        <f t="shared" si="1"/>
        <v>0.32964840543605761</v>
      </c>
      <c r="I16" s="23" t="s">
        <v>11</v>
      </c>
      <c r="J16" s="23">
        <v>67.16</v>
      </c>
      <c r="M16" s="54"/>
      <c r="N16" s="54"/>
    </row>
    <row r="17" spans="1:20">
      <c r="A17" s="29">
        <f t="shared" ref="A17:A40" si="2">A16+0.5</f>
        <v>1</v>
      </c>
      <c r="B17" s="35">
        <v>82</v>
      </c>
      <c r="C17" s="33">
        <f t="shared" ref="C17:C36" si="3">(0.00299639*B17+0.03211882)/9.81*1000</f>
        <v>28.320366972477061</v>
      </c>
      <c r="D17" s="33">
        <f t="shared" si="0"/>
        <v>0.91622021910310769</v>
      </c>
      <c r="E17" s="29">
        <f>E16+0.5</f>
        <v>1</v>
      </c>
      <c r="F17" s="35">
        <v>-64</v>
      </c>
      <c r="G17" s="34">
        <f t="shared" si="1"/>
        <v>0.45811010955155385</v>
      </c>
      <c r="I17" s="23" t="s">
        <v>12</v>
      </c>
      <c r="J17" s="23">
        <v>60.25</v>
      </c>
      <c r="M17" s="54"/>
      <c r="N17" s="56"/>
    </row>
    <row r="18" spans="1:20">
      <c r="A18" s="29">
        <f t="shared" si="2"/>
        <v>1.5</v>
      </c>
      <c r="B18" s="35">
        <v>125</v>
      </c>
      <c r="C18" s="33">
        <f t="shared" si="3"/>
        <v>41.454390417940871</v>
      </c>
      <c r="D18" s="33">
        <f t="shared" si="0"/>
        <v>1.34113200963898</v>
      </c>
      <c r="E18" s="29">
        <f>E17+0.5</f>
        <v>1.5</v>
      </c>
      <c r="F18" s="35">
        <v>-84</v>
      </c>
      <c r="G18" s="34">
        <f t="shared" si="1"/>
        <v>0.67056600481949002</v>
      </c>
      <c r="I18" s="23" t="s">
        <v>13</v>
      </c>
      <c r="J18" s="38">
        <f>J16-J17</f>
        <v>6.9099999999999966</v>
      </c>
      <c r="M18" s="54"/>
      <c r="N18" s="57"/>
    </row>
    <row r="19" spans="1:20">
      <c r="A19" s="29">
        <f t="shared" si="2"/>
        <v>2</v>
      </c>
      <c r="B19" s="35">
        <v>160</v>
      </c>
      <c r="C19" s="33">
        <f t="shared" si="3"/>
        <v>52.144874617737003</v>
      </c>
      <c r="D19" s="33">
        <f t="shared" si="0"/>
        <v>1.6869904437960854</v>
      </c>
      <c r="E19" s="29">
        <f t="shared" ref="E19:E41" si="4">E18+0.5</f>
        <v>2</v>
      </c>
      <c r="F19" s="35">
        <v>-104</v>
      </c>
      <c r="G19" s="34">
        <f t="shared" si="1"/>
        <v>0.84349522189804271</v>
      </c>
      <c r="I19" s="39" t="s">
        <v>14</v>
      </c>
      <c r="J19" s="40">
        <f>J17-J15</f>
        <v>53.5</v>
      </c>
      <c r="M19" s="58"/>
      <c r="N19" s="59"/>
    </row>
    <row r="20" spans="1:20">
      <c r="A20" s="29">
        <f t="shared" si="2"/>
        <v>2.5</v>
      </c>
      <c r="B20" s="35">
        <v>200</v>
      </c>
      <c r="C20" s="33">
        <f t="shared" si="3"/>
        <v>64.362570846075428</v>
      </c>
      <c r="D20" s="33">
        <f t="shared" si="0"/>
        <v>2.0822572256899199</v>
      </c>
      <c r="E20" s="29">
        <f t="shared" si="4"/>
        <v>2.5</v>
      </c>
      <c r="F20" s="35">
        <v>-120</v>
      </c>
      <c r="G20" s="34">
        <f t="shared" si="1"/>
        <v>1.0411286128449599</v>
      </c>
      <c r="I20" s="39" t="s">
        <v>15</v>
      </c>
      <c r="J20" s="38">
        <f>(J18/J19)*100</f>
        <v>12.915887850467284</v>
      </c>
      <c r="M20" s="58"/>
      <c r="N20" s="57"/>
    </row>
    <row r="21" spans="1:20">
      <c r="A21" s="29">
        <f t="shared" si="2"/>
        <v>3</v>
      </c>
      <c r="B21" s="35">
        <v>211</v>
      </c>
      <c r="C21" s="33">
        <f t="shared" si="3"/>
        <v>67.722437308868493</v>
      </c>
      <c r="D21" s="33">
        <f t="shared" si="0"/>
        <v>2.1909555907107245</v>
      </c>
      <c r="E21" s="29">
        <f t="shared" si="4"/>
        <v>3</v>
      </c>
      <c r="F21" s="35">
        <v>-130</v>
      </c>
      <c r="G21" s="34">
        <f t="shared" si="1"/>
        <v>1.0954777953553623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220</v>
      </c>
      <c r="C22" s="33">
        <f t="shared" si="3"/>
        <v>70.471418960244648</v>
      </c>
      <c r="D22" s="33">
        <f t="shared" si="0"/>
        <v>2.2798906166368376</v>
      </c>
      <c r="E22" s="29">
        <f t="shared" si="4"/>
        <v>3.5</v>
      </c>
      <c r="F22" s="35">
        <v>-124</v>
      </c>
      <c r="G22" s="34">
        <f t="shared" si="1"/>
        <v>1.1399453083184188</v>
      </c>
    </row>
    <row r="23" spans="1:20">
      <c r="A23" s="29">
        <f t="shared" si="2"/>
        <v>4</v>
      </c>
      <c r="B23" s="35">
        <v>229</v>
      </c>
      <c r="C23" s="33">
        <f t="shared" si="3"/>
        <v>73.220400611620789</v>
      </c>
      <c r="D23" s="33">
        <f t="shared" si="0"/>
        <v>2.3688256425629501</v>
      </c>
      <c r="E23" s="29">
        <f t="shared" si="4"/>
        <v>4</v>
      </c>
      <c r="F23" s="35">
        <v>-112</v>
      </c>
      <c r="G23" s="34">
        <f t="shared" si="1"/>
        <v>1.1844128212814751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238</v>
      </c>
      <c r="C24" s="33">
        <f t="shared" si="3"/>
        <v>75.96938226299693</v>
      </c>
      <c r="D24" s="33">
        <f t="shared" si="0"/>
        <v>2.4577606684890627</v>
      </c>
      <c r="E24" s="29">
        <f t="shared" si="4"/>
        <v>4.5</v>
      </c>
      <c r="F24" s="35">
        <v>-90</v>
      </c>
      <c r="G24" s="34">
        <f t="shared" si="1"/>
        <v>1.2288803342445314</v>
      </c>
      <c r="H24" s="2"/>
      <c r="I24" s="39" t="s">
        <v>18</v>
      </c>
      <c r="J24" s="46">
        <v>283.38</v>
      </c>
      <c r="O24" s="1"/>
      <c r="P24" s="1"/>
      <c r="Q24" s="1"/>
      <c r="R24" s="1"/>
    </row>
    <row r="25" spans="1:20">
      <c r="A25" s="29">
        <f t="shared" si="2"/>
        <v>5</v>
      </c>
      <c r="B25" s="35">
        <v>230</v>
      </c>
      <c r="C25" s="33">
        <f t="shared" si="3"/>
        <v>73.525843017329251</v>
      </c>
      <c r="D25" s="33">
        <f t="shared" si="0"/>
        <v>2.3787073121102962</v>
      </c>
      <c r="E25" s="29">
        <f t="shared" si="4"/>
        <v>5</v>
      </c>
      <c r="F25" s="35">
        <v>-36</v>
      </c>
      <c r="G25" s="34">
        <f t="shared" si="1"/>
        <v>1.1893536560551481</v>
      </c>
      <c r="H25" s="2"/>
      <c r="I25" s="39" t="s">
        <v>19</v>
      </c>
      <c r="J25" s="46">
        <v>152.46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215</v>
      </c>
      <c r="C26" s="33">
        <f t="shared" si="3"/>
        <v>68.94420693170234</v>
      </c>
      <c r="D26" s="33">
        <f t="shared" si="0"/>
        <v>2.2304822689001078</v>
      </c>
      <c r="E26" s="29">
        <f t="shared" si="4"/>
        <v>5.5</v>
      </c>
      <c r="F26" s="35">
        <v>10</v>
      </c>
      <c r="G26" s="34">
        <f t="shared" si="1"/>
        <v>1.1152411344500539</v>
      </c>
      <c r="H26" s="2"/>
      <c r="I26" s="39" t="s">
        <v>20</v>
      </c>
      <c r="J26" s="42">
        <f>J24-J25</f>
        <v>130.91999999999999</v>
      </c>
      <c r="O26" s="1"/>
      <c r="P26" s="1"/>
      <c r="Q26" s="1"/>
      <c r="R26" s="1"/>
    </row>
    <row r="27" spans="1:20">
      <c r="A27" s="29">
        <f t="shared" si="2"/>
        <v>6</v>
      </c>
      <c r="B27" s="35">
        <v>202</v>
      </c>
      <c r="C27" s="33">
        <f t="shared" si="3"/>
        <v>64.973455657492352</v>
      </c>
      <c r="D27" s="33">
        <f t="shared" si="0"/>
        <v>2.102020564784612</v>
      </c>
      <c r="E27" s="29">
        <f t="shared" si="4"/>
        <v>6</v>
      </c>
      <c r="F27" s="35">
        <v>50</v>
      </c>
      <c r="G27" s="34">
        <f t="shared" si="1"/>
        <v>1.051010282392306</v>
      </c>
      <c r="I27" s="39" t="s">
        <v>17</v>
      </c>
      <c r="J27" s="38">
        <v>1.99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195</v>
      </c>
      <c r="C28" s="33">
        <f t="shared" si="3"/>
        <v>62.83535881753312</v>
      </c>
      <c r="D28" s="33">
        <f t="shared" si="0"/>
        <v>2.0328488779531906</v>
      </c>
      <c r="E28" s="29">
        <f t="shared" si="4"/>
        <v>6.5</v>
      </c>
      <c r="F28" s="35">
        <v>88</v>
      </c>
      <c r="G28" s="34">
        <f t="shared" si="1"/>
        <v>1.0164244389765953</v>
      </c>
      <c r="I28" s="39" t="s">
        <v>24</v>
      </c>
      <c r="J28" s="38">
        <f>J27*B11</f>
        <v>61.510899999999999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190</v>
      </c>
      <c r="C29" s="33">
        <f t="shared" si="3"/>
        <v>61.308146788990818</v>
      </c>
      <c r="D29" s="33">
        <f t="shared" si="0"/>
        <v>1.9834405302164613</v>
      </c>
      <c r="E29" s="29">
        <f t="shared" si="4"/>
        <v>7</v>
      </c>
      <c r="F29" s="35">
        <v>130</v>
      </c>
      <c r="G29" s="34">
        <f t="shared" si="1"/>
        <v>0.99172026510823064</v>
      </c>
      <c r="I29" s="39" t="s">
        <v>21</v>
      </c>
      <c r="J29" s="38">
        <f>J20</f>
        <v>12.915887850467284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185</v>
      </c>
      <c r="C30" s="33">
        <f t="shared" si="3"/>
        <v>59.78093476044851</v>
      </c>
      <c r="D30" s="34">
        <f t="shared" si="0"/>
        <v>1.9340321824797317</v>
      </c>
      <c r="E30" s="29">
        <f t="shared" si="4"/>
        <v>7.5</v>
      </c>
      <c r="F30" s="35">
        <v>170</v>
      </c>
      <c r="G30" s="34">
        <f t="shared" si="1"/>
        <v>0.96701609123986587</v>
      </c>
      <c r="I30" s="39" t="s">
        <v>25</v>
      </c>
      <c r="J30" s="38">
        <f>J26/J28</f>
        <v>2.1284032586094495</v>
      </c>
      <c r="K30" s="5"/>
      <c r="R30" s="1"/>
      <c r="S30" s="1"/>
      <c r="T30" s="1"/>
    </row>
    <row r="31" spans="1:20">
      <c r="A31" s="29">
        <f t="shared" si="2"/>
        <v>8</v>
      </c>
      <c r="B31" s="35">
        <v>180</v>
      </c>
      <c r="C31" s="33">
        <f t="shared" si="3"/>
        <v>58.253722731906215</v>
      </c>
      <c r="D31" s="34">
        <f t="shared" si="0"/>
        <v>1.8846238347430027</v>
      </c>
      <c r="E31" s="29">
        <f t="shared" si="4"/>
        <v>8</v>
      </c>
      <c r="F31" s="35">
        <v>220</v>
      </c>
      <c r="G31" s="34">
        <f t="shared" si="1"/>
        <v>0.94231191737150133</v>
      </c>
      <c r="I31" s="39" t="s">
        <v>26</v>
      </c>
      <c r="J31" s="38">
        <f>J30/(1+J29/100)</f>
        <v>1.8849457761232502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178</v>
      </c>
      <c r="C32" s="33">
        <f t="shared" si="3"/>
        <v>57.642837920489292</v>
      </c>
      <c r="D32" s="34">
        <f t="shared" si="0"/>
        <v>1.864860495648311</v>
      </c>
      <c r="E32" s="29">
        <f t="shared" si="4"/>
        <v>8.5</v>
      </c>
      <c r="F32" s="35">
        <v>250</v>
      </c>
      <c r="G32" s="34">
        <f t="shared" si="1"/>
        <v>0.93243024782415551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workbookViewId="0">
      <selection activeCell="I10" sqref="I10:I13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13.112745098039202</v>
      </c>
      <c r="C11" s="32">
        <f>Punto1!B12</f>
        <v>30.91</v>
      </c>
      <c r="D11" s="60">
        <f>Punto1!J31</f>
        <v>2.0553219022969911</v>
      </c>
      <c r="E11" s="60">
        <f>Punto1!J32</f>
        <v>1.817055982962454</v>
      </c>
      <c r="F11" s="60">
        <f>Punto1!F11</f>
        <v>0.5</v>
      </c>
      <c r="G11" s="33">
        <f>Punto1!F12</f>
        <v>1.7265171219854689</v>
      </c>
      <c r="I11" s="4"/>
    </row>
    <row r="12" spans="1:11">
      <c r="A12" s="32">
        <v>2</v>
      </c>
      <c r="B12" s="60">
        <f>Punto2!J29</f>
        <v>12.997451480101931</v>
      </c>
      <c r="C12" s="32">
        <f>Punto2!B12</f>
        <v>30.91</v>
      </c>
      <c r="D12" s="60">
        <f>Punto2!J30</f>
        <v>2.1045820633758452</v>
      </c>
      <c r="E12" s="60">
        <f>Punto2!J31</f>
        <v>1.8625040085496507</v>
      </c>
      <c r="F12" s="29">
        <f>Punto2!F11</f>
        <v>1</v>
      </c>
      <c r="G12" s="33">
        <f>Punto2!F12</f>
        <v>1.8352154870062733</v>
      </c>
      <c r="I12" s="4"/>
    </row>
    <row r="13" spans="1:11">
      <c r="A13" s="32">
        <v>3</v>
      </c>
      <c r="B13" s="60">
        <f>Punto3!J29</f>
        <v>12.915887850467284</v>
      </c>
      <c r="C13" s="32">
        <f>Punto3!B11</f>
        <v>30.91</v>
      </c>
      <c r="D13" s="60">
        <f>Punto3!J30</f>
        <v>2.1284032586094495</v>
      </c>
      <c r="E13" s="60">
        <f>Punto3!J31</f>
        <v>1.8849457761232502</v>
      </c>
      <c r="F13" s="29">
        <f>Punto3!F10</f>
        <v>2</v>
      </c>
      <c r="G13" s="33">
        <f>Punto3!F11</f>
        <v>2.4577606684890627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ATAN(0.5068)*180/PI()</f>
        <v>26.875891673524091</v>
      </c>
      <c r="J16" s="62" t="s">
        <v>2</v>
      </c>
    </row>
    <row r="17" spans="1:12" ht="14.25">
      <c r="H17" s="65" t="s">
        <v>4</v>
      </c>
      <c r="I17" s="67">
        <f>I19</f>
        <v>1.4153</v>
      </c>
      <c r="J17" s="63" t="s">
        <v>9</v>
      </c>
    </row>
    <row r="19" spans="1:12">
      <c r="H19" s="9">
        <v>0</v>
      </c>
      <c r="I19" s="11">
        <v>1.4153</v>
      </c>
    </row>
    <row r="20" spans="1:12">
      <c r="H20" s="9">
        <f t="shared" ref="H20:I22" si="0">F11</f>
        <v>0.5</v>
      </c>
      <c r="I20" s="11">
        <f t="shared" si="0"/>
        <v>1.7265171219854689</v>
      </c>
    </row>
    <row r="21" spans="1:12">
      <c r="H21" s="9">
        <f t="shared" si="0"/>
        <v>1</v>
      </c>
      <c r="I21" s="11">
        <f t="shared" si="0"/>
        <v>1.8352154870062733</v>
      </c>
    </row>
    <row r="22" spans="1:12">
      <c r="H22" s="9">
        <f t="shared" si="0"/>
        <v>2</v>
      </c>
      <c r="I22" s="11">
        <f t="shared" si="0"/>
        <v>2.4577606684890627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2010-09-16T21:53:59Z</dcterms:modified>
</cp:coreProperties>
</file>